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3. Licitaciones Asistencia Sanitaria\9. Urgencias ambulatorias\2025-0124\ANEXOS\"/>
    </mc:Choice>
  </mc:AlternateContent>
  <xr:revisionPtr revIDLastSave="0" documentId="13_ncr:1_{C6B850AE-768F-4EF1-B269-11BEFBE3E63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8" i="1" l="1"/>
  <c r="F17" i="1"/>
</calcChain>
</file>

<file path=xl/sharedStrings.xml><?xml version="1.0" encoding="utf-8"?>
<sst xmlns="http://schemas.openxmlformats.org/spreadsheetml/2006/main" count="12" uniqueCount="12">
  <si>
    <t>SERVICIO</t>
  </si>
  <si>
    <t>CONSUMO ESTIMADO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</si>
  <si>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</si>
  <si>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</si>
  <si>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</si>
  <si>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</si>
  <si>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</t>
    </r>
  </si>
  <si>
    <t>ANEXO. MODELO OFERTA ECONÓMICA</t>
  </si>
  <si>
    <t>Urgencias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</si>
  <si>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de urgencias se compromete a su ejecución con estricta sujeción a los Pliegos de Cláusulas Administrativas y de Prescripciones Técnicas que han de regir la adjudicación y ejecución del mismo, en las siguientes condiciones:</t>
  </si>
  <si>
    <t>*El importe de adjudicación - OFERTA TOTAL - será el resultado del precio unitario de la oferta presentada por el consumo estimado del servicio para la duración inicial del contrato.</t>
  </si>
  <si>
    <t>LOTE 1- Contratación del servicio de asistencia sanitaria de urgencias en el municipio de Mérida, sito en la Comunidad Autónoma de Extremadura, para FREMAP, Mutua Colaboradora con la Seguridad Social nº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</si>
</sst>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54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3" fontId="10" fillId="0" borderId="16" xfId="0" applyNumberFormat="1" applyFont="1" applyBorder="1" applyAlignment="1">
      <alignment horizontal="center" vertical="center"/>
    </xf>
    <xf numFmtId="166" fontId="10" fillId="3" borderId="17" xfId="10" applyNumberFormat="1" applyFont="1" applyFill="1" applyBorder="1" applyAlignment="1" applyProtection="1">
      <alignment horizontal="center" vertical="center"/>
      <protection locked="0"/>
    </xf>
    <xf numFmtId="166" fontId="2" fillId="0" borderId="15" xfId="1" applyNumberFormat="1" applyBorder="1" applyAlignment="1">
      <alignment horizontal="right" vertical="center" wrapText="1"/>
    </xf>
    <xf numFmtId="0" fontId="12" fillId="4" borderId="15" xfId="1" applyFont="1" applyFill="1" applyBorder="1" applyAlignment="1">
      <alignment horizontal="center" vertical="center" wrapText="1"/>
    </xf>
    <xf numFmtId="0" fontId="12" fillId="4" borderId="18" xfId="1" applyFont="1" applyFill="1" applyBorder="1" applyAlignment="1">
      <alignment horizontal="center" vertical="center" wrapText="1"/>
    </xf>
    <xf numFmtId="0" fontId="12" fillId="4" borderId="19" xfId="1" applyFont="1" applyFill="1" applyBorder="1" applyAlignment="1">
      <alignment horizontal="center" vertical="center" wrapText="1"/>
    </xf>
    <xf numFmtId="0" fontId="12" fillId="4" borderId="11" xfId="1" applyFont="1" applyFill="1" applyBorder="1" applyAlignment="1">
      <alignment horizontal="center" vertical="center" wrapText="1"/>
    </xf>
    <xf numFmtId="166" fontId="11" fillId="4" borderId="12" xfId="10" applyNumberFormat="1" applyFont="1" applyFill="1" applyBorder="1" applyAlignment="1">
      <alignment horizontal="left" vertical="center" wrapText="1"/>
    </xf>
    <xf numFmtId="0" fontId="12" fillId="6" borderId="13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6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165" fontId="9" fillId="5" borderId="11" xfId="4" applyNumberFormat="1" applyFont="1" applyFill="1" applyBorder="1" applyAlignment="1">
      <alignment horizontal="center" vertical="center" wrapText="1"/>
    </xf>
    <xf numFmtId="165" fontId="9" fillId="5" borderId="12" xfId="4" applyNumberFormat="1" applyFont="1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12" fillId="4" borderId="1" xfId="3" applyFont="1" applyFill="1" applyBorder="1" applyAlignment="1">
      <alignment horizontal="center" vertical="center" wrapText="1"/>
    </xf>
    <xf numFmtId="0" fontId="12" fillId="4" borderId="2" xfId="3" applyFont="1" applyFill="1" applyBorder="1" applyAlignment="1">
      <alignment horizontal="center" vertical="center" wrapText="1"/>
    </xf>
    <xf numFmtId="0" fontId="12" fillId="4" borderId="3" xfId="3" applyFont="1" applyFill="1" applyBorder="1" applyAlignment="1">
      <alignment horizontal="center" vertical="center" wrapText="1"/>
    </xf>
    <xf numFmtId="0" fontId="12" fillId="4" borderId="6" xfId="3" applyFont="1" applyFill="1" applyBorder="1" applyAlignment="1">
      <alignment horizontal="center" vertical="center" wrapText="1"/>
    </xf>
    <xf numFmtId="0" fontId="12" fillId="4" borderId="7" xfId="3" applyFont="1" applyFill="1" applyBorder="1" applyAlignment="1">
      <alignment horizontal="center" vertical="center" wrapText="1"/>
    </xf>
    <xf numFmtId="0" fontId="12" fillId="4" borderId="8" xfId="3" applyFont="1" applyFill="1" applyBorder="1" applyAlignment="1">
      <alignment horizontal="center" vertical="center" wrapText="1"/>
    </xf>
    <xf numFmtId="166" fontId="10" fillId="0" borderId="20" xfId="10" applyNumberFormat="1" applyFont="1" applyFill="1" applyBorder="1" applyAlignment="1">
      <alignment horizontal="center" vertical="center"/>
    </xf>
  </cellXfs>
  <cellStyles count="11">
    <cellStyle name="20% - Énfasis3" xfId="10" builtinId="38"/>
    <cellStyle name="Millares 2" xfId="4" xr:uid="{00000000-0005-0000-0000-000001000000}"/>
    <cellStyle name="Millares 2 2" xfId="8" xr:uid="{00000000-0005-0000-0000-000002000000}"/>
    <cellStyle name="Moneda 2" xfId="2" xr:uid="{00000000-0005-0000-0000-000004000000}"/>
    <cellStyle name="Moneda 2 2" xfId="6" xr:uid="{00000000-0005-0000-0000-000005000000}"/>
    <cellStyle name="Moneda 3" xfId="9" xr:uid="{00000000-0005-0000-0000-000006000000}"/>
    <cellStyle name="Normal" xfId="0" builtinId="0"/>
    <cellStyle name="Normal 2" xfId="3" xr:uid="{00000000-0005-0000-0000-000008000000}"/>
    <cellStyle name="Normal 2 2" xfId="7" xr:uid="{00000000-0005-0000-0000-000009000000}"/>
    <cellStyle name="Normal 3" xfId="5" xr:uid="{00000000-0005-0000-0000-00000A000000}"/>
    <cellStyle name="Normal 4" xfId="1" xr:uid="{00000000-0005-0000-0000-00000B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101601</xdr:colOff>
      <xdr:row>0</xdr:row>
      <xdr:rowOff>50801</xdr:rowOff>
    </xdr:from>
    <xdr:to>
      <xdr:col>1</xdr:col>
      <xdr:colOff>1202267</xdr:colOff>
      <xdr:row>0</xdr:row>
      <xdr:rowOff>563457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80F90A9-BB8B-4491-B9DB-1FC5E13171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6468" y="50801"/>
          <a:ext cx="1100666" cy="512656"/>
        </a:xfrm>
        <a:prstGeom prst="rect">
          <a:avLst/>
        </a:prstGeom>
        <a:ln>
          <a:solidFill>
            <a:schemeClr val="accent2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28"/>
  <sheetViews>
    <sheetView showGridLines="0" tabSelected="1" zoomScale="80" zoomScaleNormal="80" workbookViewId="0">
      <selection activeCell="B10" sqref="B10:F14"/>
    </sheetView>
  </sheetViews>
  <sheetFormatPr baseColWidth="10" defaultRowHeight="15" x14ac:dyDescent="0.25"/>
  <cols>
    <col min="1" max="1" width="6" customWidth="1"/>
    <col min="2" max="2" width="32.85546875" customWidth="1"/>
    <col min="3" max="3" width="21.42578125" customWidth="1"/>
    <col min="4" max="4" width="39.28515625" customWidth="1"/>
    <col min="5" max="5" width="39.42578125" customWidth="1"/>
    <col min="6" max="6" width="45.5703125" customWidth="1"/>
    <col min="7" max="8" width="13" bestFit="1" customWidth="1"/>
  </cols>
  <sheetData>
    <row r="1" spans="2:7" ht="52.9" customHeight="1" thickBot="1" x14ac:dyDescent="0.3">
      <c r="B1" s="27" t="s">
        <v>7</v>
      </c>
      <c r="C1" s="28"/>
      <c r="D1" s="28"/>
      <c r="E1" s="28"/>
      <c r="F1" s="29"/>
    </row>
    <row r="2" spans="2:7" ht="15.75" thickBot="1" x14ac:dyDescent="0.3"/>
    <row r="3" spans="2:7" ht="21" customHeight="1" x14ac:dyDescent="0.25">
      <c r="B3" s="30" t="s">
        <v>11</v>
      </c>
      <c r="C3" s="31"/>
      <c r="D3" s="31"/>
      <c r="E3" s="31"/>
      <c r="F3" s="32"/>
    </row>
    <row r="4" spans="2:7" ht="28.5" customHeight="1" thickBot="1" x14ac:dyDescent="0.3">
      <c r="B4" s="33"/>
      <c r="C4" s="34"/>
      <c r="D4" s="34"/>
      <c r="E4" s="34"/>
      <c r="F4" s="35"/>
    </row>
    <row r="5" spans="2:7" ht="15.75" thickBot="1" x14ac:dyDescent="0.3">
      <c r="B5" s="2"/>
      <c r="C5" s="1"/>
      <c r="D5" s="1"/>
      <c r="E5" s="1"/>
      <c r="F5" s="1"/>
    </row>
    <row r="6" spans="2:7" ht="15" customHeight="1" x14ac:dyDescent="0.25">
      <c r="B6" s="18" t="s">
        <v>6</v>
      </c>
      <c r="C6" s="19"/>
      <c r="D6" s="19"/>
      <c r="E6" s="19"/>
      <c r="F6" s="20"/>
    </row>
    <row r="7" spans="2:7" x14ac:dyDescent="0.25">
      <c r="B7" s="21"/>
      <c r="C7" s="22"/>
      <c r="D7" s="22"/>
      <c r="E7" s="22"/>
      <c r="F7" s="23"/>
    </row>
    <row r="8" spans="2:7" ht="15.75" thickBot="1" x14ac:dyDescent="0.3">
      <c r="B8" s="24"/>
      <c r="C8" s="25"/>
      <c r="D8" s="25"/>
      <c r="E8" s="25"/>
      <c r="F8" s="26"/>
    </row>
    <row r="9" spans="2:7" ht="15.75" thickBot="1" x14ac:dyDescent="0.3">
      <c r="B9" s="2"/>
      <c r="C9" s="1"/>
      <c r="D9" s="1"/>
      <c r="E9" s="1"/>
      <c r="F9" s="1"/>
    </row>
    <row r="10" spans="2:7" ht="15" customHeight="1" x14ac:dyDescent="0.25">
      <c r="B10" s="38" t="s">
        <v>9</v>
      </c>
      <c r="C10" s="39"/>
      <c r="D10" s="39"/>
      <c r="E10" s="39"/>
      <c r="F10" s="40"/>
      <c r="G10" s="3"/>
    </row>
    <row r="11" spans="2:7" ht="15" customHeight="1" x14ac:dyDescent="0.25">
      <c r="B11" s="41"/>
      <c r="C11" s="42"/>
      <c r="D11" s="42"/>
      <c r="E11" s="42"/>
      <c r="F11" s="43"/>
      <c r="G11" s="3"/>
    </row>
    <row r="12" spans="2:7" ht="15" customHeight="1" x14ac:dyDescent="0.25">
      <c r="B12" s="41"/>
      <c r="C12" s="42"/>
      <c r="D12" s="42"/>
      <c r="E12" s="42"/>
      <c r="F12" s="43"/>
      <c r="G12" s="3"/>
    </row>
    <row r="13" spans="2:7" ht="15" customHeight="1" x14ac:dyDescent="0.25">
      <c r="B13" s="41"/>
      <c r="C13" s="42"/>
      <c r="D13" s="42"/>
      <c r="E13" s="42"/>
      <c r="F13" s="43"/>
      <c r="G13" s="3"/>
    </row>
    <row r="14" spans="2:7" ht="15" customHeight="1" thickBot="1" x14ac:dyDescent="0.3">
      <c r="B14" s="44"/>
      <c r="C14" s="45"/>
      <c r="D14" s="45"/>
      <c r="E14" s="45"/>
      <c r="F14" s="46"/>
      <c r="G14" s="3"/>
    </row>
    <row r="15" spans="2:7" ht="15.75" thickBot="1" x14ac:dyDescent="0.3"/>
    <row r="16" spans="2:7" ht="51.75" customHeight="1" thickBot="1" x14ac:dyDescent="0.3">
      <c r="B16" s="9" t="s">
        <v>0</v>
      </c>
      <c r="C16" s="10" t="s">
        <v>1</v>
      </c>
      <c r="D16" s="14" t="s">
        <v>3</v>
      </c>
      <c r="E16" s="11" t="s">
        <v>4</v>
      </c>
      <c r="F16" s="12" t="s">
        <v>5</v>
      </c>
    </row>
    <row r="17" spans="1:6" ht="43.15" customHeight="1" thickBot="1" x14ac:dyDescent="0.3">
      <c r="B17" s="13" t="s">
        <v>8</v>
      </c>
      <c r="C17" s="6">
        <v>144</v>
      </c>
      <c r="D17" s="7"/>
      <c r="E17" s="53">
        <v>52.54</v>
      </c>
      <c r="F17" s="8" t="str">
        <f t="shared" ref="F17" si="0">IF(D17&lt;=0,"Error Precio",IF(D17&gt;E17,"Error Precio",+C17*D17))</f>
        <v>Error Precio</v>
      </c>
    </row>
    <row r="18" spans="1:6" ht="24" customHeight="1" x14ac:dyDescent="0.25">
      <c r="B18" s="47" t="s">
        <v>2</v>
      </c>
      <c r="C18" s="48"/>
      <c r="D18" s="48"/>
      <c r="E18" s="49"/>
      <c r="F18" s="36" t="str">
        <f>IF(COUNTIF(F17,"Error Precio"),"Oferta incompleta. Algún precio unitario superior a precio tope o menor o igual a cero",SUM(F17))</f>
        <v>Oferta incompleta. Algún precio unitario superior a precio tope o menor o igual a cero</v>
      </c>
    </row>
    <row r="19" spans="1:6" ht="24" customHeight="1" thickBot="1" x14ac:dyDescent="0.3">
      <c r="B19" s="50"/>
      <c r="C19" s="51"/>
      <c r="D19" s="51"/>
      <c r="E19" s="52"/>
      <c r="F19" s="37"/>
    </row>
    <row r="20" spans="1:6" ht="14.65" customHeight="1" thickBot="1" x14ac:dyDescent="0.3">
      <c r="C20" s="5"/>
      <c r="D20" s="5"/>
      <c r="E20" s="5"/>
    </row>
    <row r="21" spans="1:6" ht="46.15" customHeight="1" thickBot="1" x14ac:dyDescent="0.3">
      <c r="B21" s="15" t="s">
        <v>10</v>
      </c>
      <c r="C21" s="16"/>
      <c r="D21" s="16"/>
      <c r="E21" s="16"/>
      <c r="F21" s="17"/>
    </row>
    <row r="22" spans="1:6" x14ac:dyDescent="0.25">
      <c r="A22" s="4"/>
      <c r="B22" s="4"/>
      <c r="C22" s="5"/>
      <c r="D22" s="5"/>
      <c r="E22" s="5"/>
      <c r="F22" s="5"/>
    </row>
    <row r="23" spans="1:6" x14ac:dyDescent="0.25">
      <c r="A23" s="4"/>
      <c r="B23" s="5"/>
      <c r="C23" s="5"/>
      <c r="D23" s="5"/>
      <c r="E23" s="5"/>
      <c r="F23" s="5"/>
    </row>
    <row r="24" spans="1:6" x14ac:dyDescent="0.25">
      <c r="A24" s="4"/>
      <c r="B24" s="5"/>
      <c r="C24" s="5"/>
      <c r="D24" s="5"/>
      <c r="E24" s="5"/>
      <c r="F24" s="5"/>
    </row>
    <row r="25" spans="1:6" x14ac:dyDescent="0.25">
      <c r="A25" s="4"/>
      <c r="B25" s="5"/>
      <c r="C25" s="5"/>
      <c r="D25" s="5"/>
      <c r="E25" s="5"/>
      <c r="F25" s="5"/>
    </row>
    <row r="26" spans="1:6" x14ac:dyDescent="0.25">
      <c r="A26" s="4"/>
      <c r="B26" s="5"/>
      <c r="C26" s="5"/>
      <c r="D26" s="5"/>
      <c r="E26" s="5"/>
      <c r="F26" s="5"/>
    </row>
    <row r="27" spans="1:6" x14ac:dyDescent="0.25">
      <c r="A27" s="4"/>
      <c r="B27" s="4"/>
      <c r="C27" s="4"/>
      <c r="D27" s="4"/>
      <c r="E27" s="4"/>
      <c r="F27" s="4"/>
    </row>
    <row r="28" spans="1:6" x14ac:dyDescent="0.25">
      <c r="A28" s="4"/>
      <c r="B28" s="4"/>
      <c r="C28" s="4"/>
      <c r="D28" s="4"/>
      <c r="E28" s="4"/>
      <c r="F28" s="4"/>
    </row>
  </sheetData>
  <sheetProtection algorithmName="SHA-512" hashValue="35+/vSRylt5mmKCeN4gooPT4MlYKgxAkUB4pczrnRpyZ11kBVNoLOgDy1Prs+d08QcViri/KGWOYYdJ/O4eRTw==" saltValue="VA8vJ3K1yeppdXBxXcWQ2g==" spinCount="100000" sheet="1" selectLockedCells="1"/>
  <mergeCells count="7">
    <mergeCell ref="B21:F21"/>
    <mergeCell ref="B6:F8"/>
    <mergeCell ref="B1:F1"/>
    <mergeCell ref="B3:F4"/>
    <mergeCell ref="F18:F19"/>
    <mergeCell ref="B10:F14"/>
    <mergeCell ref="B18:E19"/>
  </mergeCells>
  <conditionalFormatting sqref="F17">
    <cfRule type="containsText" dxfId="2" priority="323" operator="containsText" text="Error Precio">
      <formula>NOT(ISERROR(SEARCH("Error Precio",F17)))</formula>
    </cfRule>
    <cfRule type="cellIs" dxfId="1" priority="350" operator="equal">
      <formula>"Error. Precio unitario superior a Precio tope"</formula>
    </cfRule>
    <cfRule type="cellIs" dxfId="0" priority="351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D17" xr:uid="{00000000-0002-0000-0000-000000000000}">
      <formula1>D17*100=INT(D17*100)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Iglesias Candelas, Marian</cp:lastModifiedBy>
  <dcterms:created xsi:type="dcterms:W3CDTF">2016-04-12T18:58:47Z</dcterms:created>
  <dcterms:modified xsi:type="dcterms:W3CDTF">2026-04-27T12:04:09Z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2025-02-10T07:58:35Z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390b838d-025a-4d08-8869-b9cf2783376b</vt:lpwstr>
  </property>
  <property fmtid="{D5CDD505-2E9C-101B-9397-08002B2CF9AE}" pid="8" name="MSIP_Label_2c0a8209-6590-4cef-adb7-80fa47675d6e_ContentBits">
    <vt:lpwstr>2</vt:lpwstr>
  </property>
</Properties>
</file>